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6105" windowWidth="14310" windowHeight="61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5" i="1" l="1"/>
  <c r="D42" i="1"/>
  <c r="D36" i="1"/>
  <c r="C55" i="1" l="1"/>
  <c r="C42" i="1"/>
  <c r="D20" i="1"/>
  <c r="C20" i="1"/>
</calcChain>
</file>

<file path=xl/sharedStrings.xml><?xml version="1.0" encoding="utf-8"?>
<sst xmlns="http://schemas.openxmlformats.org/spreadsheetml/2006/main" count="55" uniqueCount="35">
  <si>
    <t>Приложение №15 к ДС№2</t>
  </si>
  <si>
    <t xml:space="preserve">Приложение № 47 </t>
  </si>
  <si>
    <t xml:space="preserve">Тариф комплексного посещения для оценки репродуктивного здоровья (ОРЗ) </t>
  </si>
  <si>
    <t>Микроскопическое исследование влагалищных мазков</t>
  </si>
  <si>
    <t>Определение концентрации водородных ионов (рН) отделяемого слизистой оболочки влагалища</t>
  </si>
  <si>
    <t>определение ДНК хламидии трахоматис (Chlamydia trachomatis) в отделяемом слизистых оболочек женских половых органов методом ПЦР</t>
  </si>
  <si>
    <t>определение ДНК гонококка (Neiseria gonorrhoeae) в отделяемом слизистых оболочек женских половых органов методом ПЦР</t>
  </si>
  <si>
    <t>определение ДНК микоплазмы гениталиум (Mycoplasma genitalium) в отделяемом слизистых оболочек женских половых органов методом ПЦР</t>
  </si>
  <si>
    <t xml:space="preserve">определение ДНК трихомонас вагиналис (Trichomonas vaginalis) в отделяемом слизистых оболочек женских половых органов методом ПЦР </t>
  </si>
  <si>
    <t>Осмотр, исследование,процедура</t>
  </si>
  <si>
    <t>Возраст</t>
  </si>
  <si>
    <t>Женщины</t>
  </si>
  <si>
    <t>№</t>
  </si>
  <si>
    <t>1 этап</t>
  </si>
  <si>
    <t xml:space="preserve">Первичный прием (осмотр, консультация) врача-акушера-гинеколога </t>
  </si>
  <si>
    <t>Всего посещений</t>
  </si>
  <si>
    <t>Стоимость (в руб.)</t>
  </si>
  <si>
    <t>Мужчины</t>
  </si>
  <si>
    <t>Первичный прием (осмотр, консультация) врача-уролога</t>
  </si>
  <si>
    <t>2 этап</t>
  </si>
  <si>
    <t>Ультразвуковое исследование молочных желез - в 1-й фазе менструального цикла (при наличии)</t>
  </si>
  <si>
    <t>Лабораторное исследование мазков методом ПЦР:</t>
  </si>
  <si>
    <t>пределение ДНК хламидии трахоматис (Chlamydia trachomatis) в отделяемом слизистых оболочек женских половых органов методом ПЦР</t>
  </si>
  <si>
    <t xml:space="preserve">Повторный прием (осмотр, консультация) врача-акушера-гинеколога </t>
  </si>
  <si>
    <t xml:space="preserve"> Ультразвуковое исследование матки и придатков трансабдоминальное (при невозможности проведения трансвагинального исследования по медицинским показаниям (пороки развития влагалища, virgo), а также при наличии медицинских показаний для расширения исследования) или  Ультразвуковое исследование матки и придатков трансвагинальное в 1-й фазе менструального цикла (при наличии)</t>
  </si>
  <si>
    <t>Исследование антител к антигенам спермальной жидкости в плазме крови</t>
  </si>
  <si>
    <t>Микроскопическое исследование отделяемого из уретры на гонококк (Neisseria gonorrhoeae)</t>
  </si>
  <si>
    <t>Микробиологическое исследование отделяемого из уретры на хламидии (Chlamydia trachomatis)</t>
  </si>
  <si>
    <t>Микробиологическое исследование отделяемого из уретры на микоплазмы (Mycoplasma genitalium) и уреаплазму (Ureaplasma urealyticum)</t>
  </si>
  <si>
    <t>Ультразвуковое исследование органов мошонки</t>
  </si>
  <si>
    <t xml:space="preserve">Повторный прием (осмотр, консультация) врача-уролога </t>
  </si>
  <si>
    <t>18-29</t>
  </si>
  <si>
    <t>30-49</t>
  </si>
  <si>
    <t>У женщин в возрасте 18-29 лет - лабораторное исследование мазков методом ПЦР:</t>
  </si>
  <si>
    <t xml:space="preserve">Цитологическое исследование микропрепарата с шейки матки и цервикального канала или жидкостное цитологическое исследование микропрепарата шейки матки с окрашиванием по Папаниколау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</si>
</sst>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4" fontId="0" fillId="0" borderId="0" xfId="0" applyNumberFormat="1"/>
    <xf numFmtId="0" fontId="2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3">
    <cellStyle name="Обычный" xfId="0" builtinId="0"/>
    <cellStyle name="Обычный 2" xfId="1"/>
    <cellStyle name="Обычный 88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tabSelected="1" topLeftCell="A22" workbookViewId="0">
      <selection activeCell="D42" sqref="D42"/>
    </sheetView>
  </sheetViews>
  <sheetFormatPr defaultRowHeight="15" x14ac:dyDescent="0.25"/>
  <cols>
    <col min="1" max="1" width="6" customWidth="1"/>
    <col min="2" max="2" width="92.5703125" customWidth="1"/>
    <col min="3" max="3" width="14.42578125" customWidth="1"/>
    <col min="4" max="4" width="12.5703125" customWidth="1"/>
  </cols>
  <sheetData>
    <row r="1" spans="1:4" x14ac:dyDescent="0.25">
      <c r="D1" t="s">
        <v>0</v>
      </c>
    </row>
    <row r="2" spans="1:4" x14ac:dyDescent="0.25">
      <c r="C2" t="s">
        <v>1</v>
      </c>
    </row>
    <row r="4" spans="1:4" x14ac:dyDescent="0.25">
      <c r="A4" s="21" t="s">
        <v>2</v>
      </c>
      <c r="B4" s="21"/>
      <c r="C4" s="21"/>
      <c r="D4" s="21"/>
    </row>
    <row r="5" spans="1:4" x14ac:dyDescent="0.25">
      <c r="A5" s="1"/>
      <c r="B5" s="1"/>
    </row>
    <row r="6" spans="1:4" x14ac:dyDescent="0.25">
      <c r="A6" s="1"/>
      <c r="B6" s="9" t="s">
        <v>13</v>
      </c>
    </row>
    <row r="7" spans="1:4" x14ac:dyDescent="0.25">
      <c r="A7" s="22" t="s">
        <v>12</v>
      </c>
      <c r="B7" s="22" t="s">
        <v>9</v>
      </c>
      <c r="C7" s="22" t="s">
        <v>16</v>
      </c>
      <c r="D7" s="22"/>
    </row>
    <row r="8" spans="1:4" x14ac:dyDescent="0.25">
      <c r="A8" s="22"/>
      <c r="B8" s="22"/>
      <c r="C8" s="26" t="s">
        <v>11</v>
      </c>
      <c r="D8" s="26"/>
    </row>
    <row r="9" spans="1:4" x14ac:dyDescent="0.25">
      <c r="A9" s="22"/>
      <c r="B9" s="22"/>
      <c r="C9" s="22" t="s">
        <v>10</v>
      </c>
      <c r="D9" s="22"/>
    </row>
    <row r="10" spans="1:4" x14ac:dyDescent="0.25">
      <c r="A10" s="22"/>
      <c r="B10" s="22"/>
      <c r="C10" s="5" t="s">
        <v>31</v>
      </c>
      <c r="D10" s="5" t="s">
        <v>32</v>
      </c>
    </row>
    <row r="11" spans="1:4" x14ac:dyDescent="0.25">
      <c r="A11" s="5">
        <v>1</v>
      </c>
      <c r="B11" s="2" t="s">
        <v>14</v>
      </c>
      <c r="C11" s="14">
        <v>1448.83</v>
      </c>
      <c r="D11" s="14">
        <v>1448.83</v>
      </c>
    </row>
    <row r="12" spans="1:4" x14ac:dyDescent="0.25">
      <c r="A12" s="5">
        <v>2</v>
      </c>
      <c r="B12" s="2" t="s">
        <v>3</v>
      </c>
      <c r="C12" s="14">
        <v>582.75765000000001</v>
      </c>
      <c r="D12" s="14">
        <v>582.75765000000001</v>
      </c>
    </row>
    <row r="13" spans="1:4" ht="21.75" customHeight="1" x14ac:dyDescent="0.25">
      <c r="A13" s="5">
        <v>3</v>
      </c>
      <c r="B13" s="4" t="s">
        <v>4</v>
      </c>
      <c r="C13" s="14">
        <v>573.32100000000003</v>
      </c>
      <c r="D13" s="14">
        <v>573.32100000000003</v>
      </c>
    </row>
    <row r="14" spans="1:4" ht="45" customHeight="1" x14ac:dyDescent="0.25">
      <c r="A14" s="5">
        <v>4</v>
      </c>
      <c r="B14" s="4" t="s">
        <v>34</v>
      </c>
      <c r="C14" s="14">
        <v>304.93</v>
      </c>
      <c r="D14" s="14">
        <v>304.93</v>
      </c>
    </row>
    <row r="15" spans="1:4" ht="18" customHeight="1" x14ac:dyDescent="0.25">
      <c r="A15" s="5">
        <v>5</v>
      </c>
      <c r="B15" s="6" t="s">
        <v>33</v>
      </c>
      <c r="C15" s="17">
        <f>C16+C17+C18+C19</f>
        <v>5112.3852599999991</v>
      </c>
      <c r="D15" s="14"/>
    </row>
    <row r="16" spans="1:4" ht="35.25" customHeight="1" x14ac:dyDescent="0.25">
      <c r="A16" s="3"/>
      <c r="B16" s="7" t="s">
        <v>5</v>
      </c>
      <c r="C16" s="14">
        <v>1601.34609</v>
      </c>
      <c r="D16" s="14"/>
    </row>
    <row r="17" spans="1:4" ht="35.25" customHeight="1" x14ac:dyDescent="0.25">
      <c r="A17" s="3"/>
      <c r="B17" s="7" t="s">
        <v>6</v>
      </c>
      <c r="C17" s="14">
        <v>1637.95317</v>
      </c>
      <c r="D17" s="14"/>
    </row>
    <row r="18" spans="1:4" ht="35.25" customHeight="1" x14ac:dyDescent="0.25">
      <c r="A18" s="3"/>
      <c r="B18" s="7" t="s">
        <v>7</v>
      </c>
      <c r="C18" s="14">
        <v>936.54300000000001</v>
      </c>
      <c r="D18" s="14"/>
    </row>
    <row r="19" spans="1:4" ht="35.25" customHeight="1" x14ac:dyDescent="0.25">
      <c r="A19" s="3"/>
      <c r="B19" s="7" t="s">
        <v>8</v>
      </c>
      <c r="C19" s="14">
        <v>936.54300000000001</v>
      </c>
      <c r="D19" s="14"/>
    </row>
    <row r="20" spans="1:4" x14ac:dyDescent="0.25">
      <c r="A20" s="2"/>
      <c r="B20" s="19" t="s">
        <v>15</v>
      </c>
      <c r="C20" s="10">
        <f>C15+C14+C13+C12+C11</f>
        <v>8022.2239099999988</v>
      </c>
      <c r="D20" s="10">
        <f>D15+D14+D13+D12+D11</f>
        <v>2909.8386499999997</v>
      </c>
    </row>
    <row r="21" spans="1:4" x14ac:dyDescent="0.25">
      <c r="C21" s="8"/>
      <c r="D21" s="8"/>
    </row>
    <row r="22" spans="1:4" x14ac:dyDescent="0.25">
      <c r="C22" s="8"/>
      <c r="D22" s="8"/>
    </row>
    <row r="23" spans="1:4" ht="30" x14ac:dyDescent="0.25">
      <c r="A23" s="23" t="s">
        <v>12</v>
      </c>
      <c r="B23" s="23" t="s">
        <v>9</v>
      </c>
      <c r="C23" s="12" t="s">
        <v>16</v>
      </c>
      <c r="D23" s="8"/>
    </row>
    <row r="24" spans="1:4" x14ac:dyDescent="0.25">
      <c r="A24" s="25"/>
      <c r="B24" s="25"/>
      <c r="C24" s="3" t="s">
        <v>17</v>
      </c>
    </row>
    <row r="25" spans="1:4" x14ac:dyDescent="0.25">
      <c r="A25" s="3">
        <v>1</v>
      </c>
      <c r="B25" s="11" t="s">
        <v>18</v>
      </c>
      <c r="C25" s="3">
        <v>894.72</v>
      </c>
    </row>
    <row r="28" spans="1:4" x14ac:dyDescent="0.25">
      <c r="B28" s="9" t="s">
        <v>19</v>
      </c>
    </row>
    <row r="29" spans="1:4" x14ac:dyDescent="0.25">
      <c r="A29" s="22" t="s">
        <v>12</v>
      </c>
      <c r="B29" s="22" t="s">
        <v>9</v>
      </c>
      <c r="C29" s="22" t="s">
        <v>16</v>
      </c>
      <c r="D29" s="22"/>
    </row>
    <row r="30" spans="1:4" x14ac:dyDescent="0.25">
      <c r="A30" s="22"/>
      <c r="B30" s="22"/>
      <c r="C30" s="26" t="s">
        <v>11</v>
      </c>
      <c r="D30" s="26"/>
    </row>
    <row r="31" spans="1:4" x14ac:dyDescent="0.25">
      <c r="A31" s="22"/>
      <c r="B31" s="22"/>
      <c r="C31" s="22" t="s">
        <v>10</v>
      </c>
      <c r="D31" s="22"/>
    </row>
    <row r="32" spans="1:4" x14ac:dyDescent="0.25">
      <c r="A32" s="22"/>
      <c r="B32" s="22"/>
      <c r="C32" s="5" t="s">
        <v>31</v>
      </c>
      <c r="D32" s="5" t="s">
        <v>32</v>
      </c>
    </row>
    <row r="33" spans="1:4" x14ac:dyDescent="0.25">
      <c r="A33" s="5">
        <v>1</v>
      </c>
      <c r="B33" s="2" t="s">
        <v>23</v>
      </c>
      <c r="C33" s="14">
        <v>1448.83</v>
      </c>
      <c r="D33" s="14">
        <v>1448.83</v>
      </c>
    </row>
    <row r="34" spans="1:4" ht="75" x14ac:dyDescent="0.25">
      <c r="A34" s="5">
        <v>2</v>
      </c>
      <c r="B34" s="7" t="s">
        <v>24</v>
      </c>
      <c r="C34" s="14">
        <v>2102.4</v>
      </c>
      <c r="D34" s="15">
        <v>2102.4</v>
      </c>
    </row>
    <row r="35" spans="1:4" ht="20.25" customHeight="1" x14ac:dyDescent="0.25">
      <c r="A35" s="5">
        <v>3</v>
      </c>
      <c r="B35" s="4" t="s">
        <v>20</v>
      </c>
      <c r="C35" s="14">
        <v>2102.4</v>
      </c>
      <c r="D35" s="14"/>
    </row>
    <row r="36" spans="1:4" x14ac:dyDescent="0.25">
      <c r="A36" s="5">
        <v>4</v>
      </c>
      <c r="B36" s="6" t="s">
        <v>21</v>
      </c>
      <c r="C36" s="17"/>
      <c r="D36" s="17">
        <f>D37+D38+D39+D40</f>
        <v>5112.3852599999991</v>
      </c>
    </row>
    <row r="37" spans="1:4" ht="32.25" customHeight="1" x14ac:dyDescent="0.25">
      <c r="A37" s="5"/>
      <c r="B37" s="13" t="s">
        <v>22</v>
      </c>
      <c r="C37" s="14"/>
      <c r="D37" s="15">
        <v>1601.34609</v>
      </c>
    </row>
    <row r="38" spans="1:4" ht="30" x14ac:dyDescent="0.25">
      <c r="A38" s="3"/>
      <c r="B38" s="7" t="s">
        <v>6</v>
      </c>
      <c r="C38" s="14"/>
      <c r="D38" s="15">
        <v>1637.95317</v>
      </c>
    </row>
    <row r="39" spans="1:4" ht="30.75" customHeight="1" x14ac:dyDescent="0.25">
      <c r="A39" s="3"/>
      <c r="B39" s="7" t="s">
        <v>7</v>
      </c>
      <c r="C39" s="14"/>
      <c r="D39" s="15">
        <v>936.54300000000001</v>
      </c>
    </row>
    <row r="40" spans="1:4" ht="28.5" customHeight="1" x14ac:dyDescent="0.25">
      <c r="A40" s="3"/>
      <c r="B40" s="7" t="s">
        <v>8</v>
      </c>
      <c r="C40" s="14"/>
      <c r="D40" s="15">
        <v>936.54300000000001</v>
      </c>
    </row>
    <row r="41" spans="1:4" ht="18" customHeight="1" x14ac:dyDescent="0.25">
      <c r="A41" s="20">
        <v>5</v>
      </c>
      <c r="B41" s="13" t="s">
        <v>20</v>
      </c>
      <c r="C41" s="16"/>
      <c r="D41" s="15">
        <v>2102.4</v>
      </c>
    </row>
    <row r="42" spans="1:4" x14ac:dyDescent="0.25">
      <c r="A42" s="2"/>
      <c r="B42" s="19" t="s">
        <v>15</v>
      </c>
      <c r="C42" s="10">
        <f>C35+C33+C34</f>
        <v>5653.63</v>
      </c>
      <c r="D42" s="10">
        <f>D36+D33+D34+D41</f>
        <v>10766.015259999998</v>
      </c>
    </row>
    <row r="45" spans="1:4" ht="30" x14ac:dyDescent="0.25">
      <c r="A45" s="22" t="s">
        <v>12</v>
      </c>
      <c r="B45" s="22" t="s">
        <v>9</v>
      </c>
      <c r="C45" s="18" t="s">
        <v>16</v>
      </c>
    </row>
    <row r="46" spans="1:4" x14ac:dyDescent="0.25">
      <c r="A46" s="22"/>
      <c r="B46" s="22"/>
      <c r="C46" s="23" t="s">
        <v>17</v>
      </c>
    </row>
    <row r="47" spans="1:4" hidden="1" x14ac:dyDescent="0.25">
      <c r="A47" s="22"/>
      <c r="B47" s="22"/>
      <c r="C47" s="24"/>
    </row>
    <row r="48" spans="1:4" hidden="1" x14ac:dyDescent="0.25">
      <c r="A48" s="22"/>
      <c r="B48" s="22"/>
      <c r="C48" s="25"/>
    </row>
    <row r="49" spans="1:3" x14ac:dyDescent="0.25">
      <c r="A49" s="5">
        <v>1</v>
      </c>
      <c r="B49" s="2" t="s">
        <v>30</v>
      </c>
      <c r="C49" s="14">
        <v>894.72</v>
      </c>
    </row>
    <row r="50" spans="1:3" ht="19.5" customHeight="1" x14ac:dyDescent="0.25">
      <c r="A50" s="5">
        <v>2</v>
      </c>
      <c r="B50" s="4" t="s">
        <v>25</v>
      </c>
      <c r="C50" s="14">
        <v>820.45439999999996</v>
      </c>
    </row>
    <row r="51" spans="1:3" ht="19.5" customHeight="1" x14ac:dyDescent="0.25">
      <c r="A51" s="5">
        <v>3</v>
      </c>
      <c r="B51" s="4" t="s">
        <v>26</v>
      </c>
      <c r="C51" s="14">
        <v>427.32</v>
      </c>
    </row>
    <row r="52" spans="1:3" ht="19.5" customHeight="1" x14ac:dyDescent="0.25">
      <c r="A52" s="5">
        <v>4</v>
      </c>
      <c r="B52" s="13" t="s">
        <v>27</v>
      </c>
      <c r="C52" s="15">
        <v>2971.8325499999996</v>
      </c>
    </row>
    <row r="53" spans="1:3" ht="33.75" customHeight="1" x14ac:dyDescent="0.25">
      <c r="A53" s="5">
        <v>5</v>
      </c>
      <c r="B53" s="13" t="s">
        <v>28</v>
      </c>
      <c r="C53" s="14">
        <v>2971.8325499999996</v>
      </c>
    </row>
    <row r="54" spans="1:3" x14ac:dyDescent="0.25">
      <c r="A54" s="3">
        <v>6</v>
      </c>
      <c r="B54" s="7" t="s">
        <v>29</v>
      </c>
      <c r="C54" s="14">
        <v>2102.4</v>
      </c>
    </row>
    <row r="55" spans="1:3" x14ac:dyDescent="0.25">
      <c r="A55" s="2"/>
      <c r="B55" s="19" t="s">
        <v>15</v>
      </c>
      <c r="C55" s="10">
        <f>C54+C53+C52+C51+C50+C49</f>
        <v>10188.559499999999</v>
      </c>
    </row>
  </sheetData>
  <mergeCells count="16">
    <mergeCell ref="A4:D4"/>
    <mergeCell ref="A45:A48"/>
    <mergeCell ref="B45:B48"/>
    <mergeCell ref="C46:C48"/>
    <mergeCell ref="A29:A32"/>
    <mergeCell ref="B29:B32"/>
    <mergeCell ref="C29:D29"/>
    <mergeCell ref="C30:D30"/>
    <mergeCell ref="C31:D31"/>
    <mergeCell ref="C8:D8"/>
    <mergeCell ref="C7:D7"/>
    <mergeCell ref="B7:B10"/>
    <mergeCell ref="A7:A10"/>
    <mergeCell ref="B23:B24"/>
    <mergeCell ref="A23:A24"/>
    <mergeCell ref="C9:D9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2024-04-03T07:57:46Z</dcterms:modified>
</cp:coreProperties>
</file>